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F9362B41-243E-4BBB-AF5C-8A05F32C1ABB}" xr6:coauthVersionLast="47" xr6:coauthVersionMax="47" xr10:uidLastSave="{00000000-0000-0000-0000-000000000000}"/>
  <workbookProtection workbookAlgorithmName="SHA-512" workbookHashValue="s+DrBeVTQGrYa41+HufLEMpZlSTaypVU2Ljuj2zyQWS/Vwr0J8fg8y/6CarNkNDMnh55sbwiSl0n5+BUAQgdHg==" workbookSaltValue="kGaofEnnB9BTrbY5usffBg=="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s="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<sst xmlns="http://schemas.openxmlformats.org/spreadsheetml/2006/main" count="14" uniqueCount="14">
  <si>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</si>
  <si>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</si>
  <si>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</si>
  <si>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</si>
  <si>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</si>
  <si>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</si>
  <si>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</si>
  <si>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</si>
  <si>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</si>
  <si>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</si>
  <si>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</si>
  <si>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3 - Contratación del servicio sanitario de Logopedia en Salamanca.</t>
  </si>
  <si>
    <t>Sesión Logopedia</t>
  </si>
  <si>
    <t xml:space="preserve">*El importe de adjudicación - OFERTA TOTAL - será el resultado de la suma de todos los precios unitarios de la oferta presentada por el consumo estimado de cada uno de los servicios para la duración inicial del contrato más 765,00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</si>
</sst>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0" fontId="4" fillId="3" borderId="13"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zoomScale="85" zoomScaleNormal="85" workbookViewId="0">
      <selection activeCell="B33" sqref="B33:F39"/>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4" t="s">
        <v>10</v>
      </c>
      <c r="C2" s="45"/>
      <c r="D2" s="45"/>
      <c r="E2" s="45"/>
      <c r="F2" s="46"/>
    </row>
    <row r="3" spans="2:7" ht="15" customHeight="1" thickBot="1" x14ac:dyDescent="0.4">
      <c r="B3" s="47"/>
      <c r="C3" s="48"/>
      <c r="D3" s="48"/>
      <c r="E3" s="48"/>
      <c r="F3" s="49"/>
    </row>
    <row r="4" spans="2:7" ht="15" thickBot="1" x14ac:dyDescent="0.4"/>
    <row r="5" spans="2:7" ht="21" customHeight="1" x14ac:dyDescent="0.35">
      <c r="B5" s="50" t="s">
        <v>11</v>
      </c>
      <c r="C5" s="51"/>
      <c r="D5" s="51"/>
      <c r="E5" s="51"/>
      <c r="F5" s="52"/>
    </row>
    <row r="6" spans="2:7" ht="28.5" customHeight="1" thickBot="1" x14ac:dyDescent="0.4">
      <c r="B6" s="53"/>
      <c r="C6" s="54"/>
      <c r="D6" s="54"/>
      <c r="E6" s="54"/>
      <c r="F6" s="55"/>
    </row>
    <row r="7" spans="2:7" x14ac:dyDescent="0.35">
      <c r="B7" s="2"/>
      <c r="C7" s="1"/>
      <c r="D7" s="1"/>
      <c r="E7" s="1"/>
      <c r="F7" s="1"/>
    </row>
    <row r="8" spans="2:7" ht="15" thickBot="1" x14ac:dyDescent="0.4">
      <c r="B8" s="2"/>
      <c r="C8" s="1"/>
      <c r="D8" s="1"/>
      <c r="E8" s="1"/>
      <c r="F8" s="1"/>
    </row>
    <row r="9" spans="2:7" ht="15" customHeight="1" x14ac:dyDescent="0.35">
      <c r="B9" s="26" t="s">
        <v>9</v>
      </c>
      <c r="C9" s="27"/>
      <c r="D9" s="27"/>
      <c r="E9" s="27"/>
      <c r="F9" s="28"/>
    </row>
    <row r="10" spans="2:7" x14ac:dyDescent="0.35">
      <c r="B10" s="29"/>
      <c r="C10" s="30"/>
      <c r="D10" s="30"/>
      <c r="E10" s="30"/>
      <c r="F10" s="31"/>
    </row>
    <row r="11" spans="2:7" ht="15" thickBot="1" x14ac:dyDescent="0.4">
      <c r="B11" s="32"/>
      <c r="C11" s="33"/>
      <c r="D11" s="33"/>
      <c r="E11" s="33"/>
      <c r="F11" s="34"/>
    </row>
    <row r="12" spans="2:7" ht="15" thickBot="1" x14ac:dyDescent="0.4">
      <c r="B12" s="2"/>
      <c r="C12" s="1"/>
      <c r="D12" s="1"/>
      <c r="E12" s="1"/>
      <c r="F12" s="1"/>
    </row>
    <row r="13" spans="2:7" ht="15" customHeight="1" x14ac:dyDescent="0.35">
      <c r="B13" s="17" t="s">
        <v>7</v>
      </c>
      <c r="C13" s="18"/>
      <c r="D13" s="18"/>
      <c r="E13" s="18"/>
      <c r="F13" s="19"/>
      <c r="G13" s="3"/>
    </row>
    <row r="14" spans="2:7" ht="15" customHeight="1" x14ac:dyDescent="0.35">
      <c r="B14" s="20"/>
      <c r="C14" s="21"/>
      <c r="D14" s="21"/>
      <c r="E14" s="21"/>
      <c r="F14" s="22"/>
      <c r="G14" s="3"/>
    </row>
    <row r="15" spans="2:7" ht="15" customHeight="1" x14ac:dyDescent="0.35">
      <c r="B15" s="20"/>
      <c r="C15" s="21"/>
      <c r="D15" s="21"/>
      <c r="E15" s="21"/>
      <c r="F15" s="22"/>
      <c r="G15" s="3"/>
    </row>
    <row r="16" spans="2:7" ht="15" customHeight="1" x14ac:dyDescent="0.35">
      <c r="B16" s="20"/>
      <c r="C16" s="21"/>
      <c r="D16" s="21"/>
      <c r="E16" s="21"/>
      <c r="F16" s="22"/>
      <c r="G16" s="3"/>
    </row>
    <row r="17" spans="2:8" ht="15" customHeight="1" x14ac:dyDescent="0.35">
      <c r="B17" s="20"/>
      <c r="C17" s="21"/>
      <c r="D17" s="21"/>
      <c r="E17" s="21"/>
      <c r="F17" s="22"/>
      <c r="G17" s="3"/>
    </row>
    <row r="18" spans="2:8" ht="15" customHeight="1" x14ac:dyDescent="0.35">
      <c r="B18" s="20"/>
      <c r="C18" s="21"/>
      <c r="D18" s="21"/>
      <c r="E18" s="21"/>
      <c r="F18" s="22"/>
    </row>
    <row r="19" spans="2:8" ht="15" customHeight="1" x14ac:dyDescent="0.35">
      <c r="B19" s="20"/>
      <c r="C19" s="21"/>
      <c r="D19" s="21"/>
      <c r="E19" s="21"/>
      <c r="F19" s="22"/>
    </row>
    <row r="20" spans="2:8" ht="15" customHeight="1" thickBot="1" x14ac:dyDescent="0.4">
      <c r="B20" s="23"/>
      <c r="C20" s="24"/>
      <c r="D20" s="24"/>
      <c r="E20" s="24"/>
      <c r="F20" s="25"/>
    </row>
    <row r="21" spans="2:8" ht="15" thickBot="1" x14ac:dyDescent="0.4"/>
    <row r="22" spans="2:8" ht="51.75" customHeight="1" thickBot="1" x14ac:dyDescent="0.4">
      <c r="B22" s="8" t="s">
        <v>0</v>
      </c>
      <c r="C22" s="6" t="s">
        <v>1</v>
      </c>
      <c r="D22" s="7" t="s">
        <v>4</v>
      </c>
      <c r="E22" s="6" t="s">
        <v>5</v>
      </c>
      <c r="F22" s="10" t="s">
        <v>6</v>
      </c>
    </row>
    <row r="23" spans="2:8" ht="34.5" customHeight="1" thickBot="1" x14ac:dyDescent="0.4">
      <c r="B23" s="16" t="s">
        <v>12</v>
      </c>
      <c r="C23" s="13">
        <v>225</v>
      </c>
      <c r="D23" s="14"/>
      <c r="E23" s="15">
        <v>34</v>
      </c>
      <c r="F23" s="12" t="str">
        <f>IF(D23&lt;=0,"Error Precio",IF(D23&gt;E23,"Error Precio",+C23*D23))</f>
        <v>Error Precio</v>
      </c>
    </row>
    <row r="24" spans="2:8" x14ac:dyDescent="0.35">
      <c r="C24" s="11"/>
      <c r="D24" s="58" t="s">
        <v>2</v>
      </c>
      <c r="E24" s="59"/>
      <c r="F24" s="71" t="str">
        <f>IF(COUNTIF(F23:F23,"Error Precio"),"Oferta incompleta. Algún precio unitario superior a precio tope o menor o igual a cero",SUM(F23:F23))</f>
        <v>Oferta incompleta. Algún precio unitario superior a precio tope o menor o igual a cero</v>
      </c>
    </row>
    <row r="25" spans="2:8" x14ac:dyDescent="0.35">
      <c r="D25" s="58"/>
      <c r="E25" s="59"/>
      <c r="F25" s="72"/>
      <c r="H25" s="4"/>
    </row>
    <row r="26" spans="2:8" ht="15" thickBot="1" x14ac:dyDescent="0.4">
      <c r="D26" s="60"/>
      <c r="E26" s="61"/>
      <c r="F26" s="73"/>
    </row>
    <row r="27" spans="2:8" ht="43.5" customHeight="1" thickBot="1" x14ac:dyDescent="0.4">
      <c r="D27" s="56" t="s">
        <v>8</v>
      </c>
      <c r="E27" s="57"/>
      <c r="F27" s="9">
        <v>765</v>
      </c>
      <c r="G27" s="5"/>
    </row>
    <row r="28" spans="2:8" x14ac:dyDescent="0.35">
      <c r="D28" s="62" t="s">
        <v>3</v>
      </c>
      <c r="E28" s="63"/>
      <c r="F28" s="68" t="e">
        <f>F24+F27</f>
        <v>#VALUE!</v>
      </c>
    </row>
    <row r="29" spans="2:8" x14ac:dyDescent="0.35">
      <c r="D29" s="64"/>
      <c r="E29" s="65"/>
      <c r="F29" s="69"/>
    </row>
    <row r="30" spans="2:8" x14ac:dyDescent="0.35">
      <c r="D30" s="64"/>
      <c r="E30" s="65"/>
      <c r="F30" s="69"/>
    </row>
    <row r="31" spans="2:8" ht="15" thickBot="1" x14ac:dyDescent="0.4">
      <c r="D31" s="66"/>
      <c r="E31" s="67"/>
      <c r="F31" s="70"/>
    </row>
    <row r="32" spans="2:8" ht="15" thickBot="1" x14ac:dyDescent="0.4"/>
    <row r="33" spans="2:6" ht="15" customHeight="1" x14ac:dyDescent="0.35">
      <c r="B33" s="35" t="s">
        <v>13</v>
      </c>
      <c r="C33" s="36"/>
      <c r="D33" s="36"/>
      <c r="E33" s="36"/>
      <c r="F33" s="37"/>
    </row>
    <row r="34" spans="2:6" x14ac:dyDescent="0.35">
      <c r="B34" s="38"/>
      <c r="C34" s="39"/>
      <c r="D34" s="39"/>
      <c r="E34" s="39"/>
      <c r="F34" s="40"/>
    </row>
    <row r="35" spans="2:6" x14ac:dyDescent="0.35">
      <c r="B35" s="38"/>
      <c r="C35" s="39"/>
      <c r="D35" s="39"/>
      <c r="E35" s="39"/>
      <c r="F35" s="40"/>
    </row>
    <row r="36" spans="2:6" x14ac:dyDescent="0.35">
      <c r="B36" s="38"/>
      <c r="C36" s="39"/>
      <c r="D36" s="39"/>
      <c r="E36" s="39"/>
      <c r="F36" s="40"/>
    </row>
    <row r="37" spans="2:6" x14ac:dyDescent="0.35">
      <c r="B37" s="38"/>
      <c r="C37" s="39"/>
      <c r="D37" s="39"/>
      <c r="E37" s="39"/>
      <c r="F37" s="40"/>
    </row>
    <row r="38" spans="2:6" x14ac:dyDescent="0.35">
      <c r="B38" s="38"/>
      <c r="C38" s="39"/>
      <c r="D38" s="39"/>
      <c r="E38" s="39"/>
      <c r="F38" s="40"/>
    </row>
    <row r="39" spans="2:6" ht="15" thickBot="1" x14ac:dyDescent="0.4">
      <c r="B39" s="41"/>
      <c r="C39" s="42"/>
      <c r="D39" s="42"/>
      <c r="E39" s="42"/>
      <c r="F39" s="43"/>
    </row>
  </sheetData>
  <sheetProtection algorithmName="SHA-512" hashValue="NTHJODm7cvqMuuM+dAsgVG7fjNc5lHDNTANOc/J8/bnoIg8xn4Decf8jxzaDmM9gIxHZrTbCJb/5yBHOolbAVA==" saltValue="P5vjREmAP1JUDhplfR9kdQ==" spinCount="100000" sheet="1" objects="1" scenario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2024-11-24T09:44:56Z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130c6d39-fe7e-43bf-92c5-7b2c1fa5bd5f</vt:lpwstr>
  </property>
  <property fmtid="{D5CDD505-2E9C-101B-9397-08002B2CF9AE}" pid="8" name="MSIP_Label_2c0a8209-6590-4cef-adb7-80fa47675d6e_ContentBits">
    <vt:lpwstr>2</vt:lpwstr>
  </property>
</Properties>
</file>